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бюдж\2026\БЮДЖЕТ\"/>
    </mc:Choice>
  </mc:AlternateContent>
  <bookViews>
    <workbookView xWindow="0" yWindow="0" windowWidth="14835" windowHeight="1620"/>
  </bookViews>
  <sheets>
    <sheet name="Прогноз" sheetId="1" r:id="rId1"/>
  </sheets>
  <calcPr calcId="152511"/>
</workbook>
</file>

<file path=xl/calcChain.xml><?xml version="1.0" encoding="utf-8"?>
<calcChain xmlns="http://schemas.openxmlformats.org/spreadsheetml/2006/main">
  <c r="H46" i="1" l="1"/>
  <c r="G46" i="1"/>
  <c r="F46" i="1"/>
  <c r="F25" i="1"/>
  <c r="F47" i="1" s="1"/>
  <c r="F48" i="1" s="1"/>
  <c r="C20" i="1"/>
  <c r="C14" i="1"/>
  <c r="C13" i="1"/>
  <c r="C12" i="1"/>
  <c r="C9" i="1" s="1"/>
  <c r="C11" i="1"/>
  <c r="C10" i="1"/>
  <c r="H9" i="1"/>
  <c r="H25" i="1" s="1"/>
  <c r="H47" i="1" s="1"/>
  <c r="H48" i="1" s="1"/>
  <c r="G9" i="1"/>
  <c r="G25" i="1" s="1"/>
  <c r="G47" i="1" s="1"/>
  <c r="G48" i="1" s="1"/>
  <c r="F9" i="1"/>
</calcChain>
</file>

<file path=xl/sharedStrings.xml><?xml version="1.0" encoding="utf-8"?>
<sst xmlns="http://schemas.openxmlformats.org/spreadsheetml/2006/main" count="86" uniqueCount="80">
  <si>
    <r>
      <t xml:space="preserve">ПРОГНОЗ ОСНОВНЫХ ХАРАКТЕРИСТИК  БЮДЖЕТА РЕКОВИЧСКОГО СЕЛЬСКОГО ПОСЕЛЕНИЯ ДУБРОВСКОГО МУНИЦИПАЛЬНОГО РАЙОНА БРЯНСКОЙ ОБЛАСТИ          НА </t>
    </r>
    <r>
      <rPr>
        <b/>
        <sz val="14"/>
        <rFont val="Times New Roman"/>
      </rPr>
      <t xml:space="preserve">2026  </t>
    </r>
    <r>
      <rPr>
        <b/>
        <sz val="12"/>
        <rFont val="Times New Roman"/>
      </rPr>
      <t xml:space="preserve">ГОД И   НА ПЛАНОВЫЙ ПЕРИОД </t>
    </r>
    <r>
      <rPr>
        <b/>
        <sz val="14"/>
        <rFont val="Times New Roman"/>
      </rPr>
      <t>2027</t>
    </r>
    <r>
      <rPr>
        <b/>
        <sz val="12"/>
        <rFont val="Times New Roman"/>
      </rPr>
      <t xml:space="preserve"> И</t>
    </r>
    <r>
      <rPr>
        <b/>
        <sz val="14"/>
        <rFont val="Times New Roman"/>
      </rPr>
      <t xml:space="preserve"> 2028 </t>
    </r>
    <r>
      <rPr>
        <b/>
        <sz val="12"/>
        <rFont val="Times New Roman"/>
      </rPr>
      <t>ГОДОВ</t>
    </r>
  </si>
  <si>
    <t>рублей</t>
  </si>
  <si>
    <t xml:space="preserve">Код бюджетной классификации </t>
  </si>
  <si>
    <t xml:space="preserve">Наименование </t>
  </si>
  <si>
    <t>Сумма по проекту закона</t>
  </si>
  <si>
    <t>Бюджеты поселений</t>
  </si>
  <si>
    <t>2026 год</t>
  </si>
  <si>
    <t>2027 год</t>
  </si>
  <si>
    <t>2028 год</t>
  </si>
  <si>
    <t>1 00 00000 00 0000 000</t>
  </si>
  <si>
    <t xml:space="preserve">НАЛОГОВЫЕ И НЕНАЛОГОВЫЕ ДОХОДЫ      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</si>
  <si>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</si>
  <si>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</si>
  <si>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</si>
  <si>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</si>
  <si>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</si>
  <si>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</si>
  <si>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</si>
  <si>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</si>
  <si>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</si>
  <si>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</si>
  <si>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</si>
  <si>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</si>
  <si>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</si>
  <si>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</si>
  <si>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</si>
  <si>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</si>
  <si>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</si>
  <si>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</si>
  <si>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</si>
  <si>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</si>
  <si>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</si>
  <si>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</si>
  <si>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</si>
  <si>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</si>
  <si>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</si>
  <si>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</si>
  <si>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ДОХОДЫ ОТ ПРОДАЖИ ЗЕМЕЛЬНЫХ УЧАСТКОВ, НАХОДЯЩИХСЯ В МУНИЦИПАЛЬНОЙ СОБСТВЕННОСТИ</t>
  </si>
  <si>
    <t>2000000000 0000 000</t>
  </si>
  <si>
    <t>БЕЗВОЗМЕЗДНЫЕ ПОСТУПЛЕНИЯ</t>
  </si>
  <si>
    <t>ИТОГО ДОХОДОВ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</si>
  <si>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</si>
  <si>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</si>
  <si>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</si>
  <si>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</si>
  <si>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</si>
  <si>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</si>
  <si>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0200</t>
  </si>
  <si>
    <t>НАЦИОНАЛЬНАЯ ОБОРОНА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</si>
  <si>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</si>
  <si>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</si>
  <si>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</si>
  <si>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</si>
  <si>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</si>
  <si>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</si>
  <si>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</si>
  <si>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</si>
  <si>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0900</t>
  </si>
  <si>
    <t>ЗДРАВООХРАНЕНИЕ</t>
  </si>
  <si>
    <t>0707</t>
  </si>
  <si>
    <t>МОЛОДЕЖНАЯ ПОЛИТИКА</t>
  </si>
  <si>
    <t>0801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</si>
  <si>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</si>
  <si>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</si>
  <si>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</si>
  <si>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</si>
  <si>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</si>
  <si>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</si>
  <si>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</si>
  <si>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</si>
  <si>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</si>
  <si>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</si>
  <si>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9999</t>
  </si>
  <si>
    <t>УСЛОВНО УТВЕРЖДЕННЫЕ РАСХОДЫ</t>
  </si>
  <si>
    <t>ИТОГО РАСХОДОВ</t>
  </si>
  <si>
    <t>ДЕФИЦИТ БЮДЖЕТА (-), ПРОФИЦИТ БЮДЖЕТА (+)</t>
  </si>
  <si>
    <t>Сумма дефицитов местных бюджетов</t>
  </si>
  <si>
    <t>Сумма профицитов местных бюджетов</t>
  </si>
  <si>
    <t>Сальдо сбалансированности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</si>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</sst>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0_р_."/>
    <numFmt numFmtId="166" formatCode="#,##0.000_р_."/>
    <numFmt numFmtId="167" formatCode="#,##0.0"/>
  </numFmts>
  <fonts count="13" x14ac:knownFonts="1">
    <font>
      <sz val="11"/>
      <name val="Calibri"/>
    </font>
    <font>
      <sz val="10"/>
      <name val="Arial Cyr"/>
    </font>
    <font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1"/>
      <name val="Times New Roman"/>
    </font>
    <font>
      <b/>
      <sz val="10"/>
      <name val="Times New Roman"/>
    </font>
    <font>
      <sz val="10"/>
      <name val="Times New Roman"/>
    </font>
    <font>
      <i/>
      <sz val="12"/>
      <name val="Times New Roman"/>
    </font>
    <font>
      <b/>
      <i/>
      <sz val="12"/>
      <name val="Times New Roman"/>
    </font>
    <font>
      <sz val="11"/>
      <name val="Arial Cyr"/>
    </font>
    <font>
      <sz val="12"/>
      <color rgb="FF333333"/>
      <name val="Times New Roman"/>
    </font>
    <font>
      <sz val="14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99"/>
      </patternFill>
    </fill>
    <fill>
      <patternFill patternType="solid">
        <fgColor rgb="FFFF8080"/>
      </patternFill>
    </fill>
    <fill>
      <patternFill patternType="solid">
        <fgColor rgb="FFC0C0C0"/>
      </patternFill>
    </fill>
    <fill>
      <patternFill patternType="solid">
        <fgColor rgb="FFE3E3E3"/>
      </patternFill>
    </fill>
  </fills>
  <borders count="7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58">
    <xf numFmtId="0" fontId="1" fillId="0" borderId="0" xfId="0" applyNumberFormat="1" applyFont="1"/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right" vertical="center" wrapText="1"/>
    </xf>
    <xf numFmtId="0" fontId="3" fillId="2" borderId="0" xfId="0" applyNumberFormat="1" applyFont="1" applyFill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/>
    <xf numFmtId="0" fontId="11" fillId="0" borderId="1" xfId="0" applyNumberFormat="1" applyFont="1" applyBorder="1" applyAlignment="1">
      <alignment vertical="center" wrapText="1"/>
    </xf>
    <xf numFmtId="0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7" fillId="5" borderId="5" xfId="0" applyNumberFormat="1" applyFont="1" applyFill="1" applyBorder="1" applyAlignment="1">
      <alignment horizontal="left" vertical="center" wrapText="1"/>
    </xf>
    <xf numFmtId="0" fontId="7" fillId="5" borderId="5" xfId="0" applyNumberFormat="1" applyFont="1" applyFill="1" applyBorder="1" applyAlignment="1">
      <alignment vertical="center" wrapText="1"/>
    </xf>
    <xf numFmtId="167" fontId="2" fillId="5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vertical="center" wrapText="1"/>
    </xf>
    <xf numFmtId="167" fontId="2" fillId="6" borderId="1" xfId="0" applyNumberFormat="1" applyFont="1" applyFill="1" applyBorder="1" applyAlignment="1">
      <alignment horizontal="center" vertical="center" wrapText="1"/>
    </xf>
    <xf numFmtId="167" fontId="7" fillId="6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4" borderId="3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left" vertical="center" wrapText="1"/>
    </xf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3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Alignment="1">
      <alignment vertical="center" wrapText="1"/>
    </xf>
    <xf numFmtId="0" fontId="6" fillId="4" borderId="1" xfId="0" applyNumberFormat="1" applyFont="1" applyFill="1" applyBorder="1" applyAlignment="1">
      <alignment horizontal="left" vertical="center" wrapText="1"/>
    </xf>
    <xf numFmtId="0" fontId="6" fillId="4" borderId="3" xfId="0" applyNumberFormat="1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left" vertical="center" wrapText="1"/>
    </xf>
    <xf numFmtId="0" fontId="7" fillId="5" borderId="3" xfId="0" applyNumberFormat="1" applyFont="1" applyFill="1" applyBorder="1" applyAlignment="1">
      <alignment horizontal="left" vertical="center" wrapText="1"/>
    </xf>
    <xf numFmtId="0" fontId="7" fillId="6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2"/>
  <sheetViews>
    <sheetView tabSelected="1" topLeftCell="A13" workbookViewId="0"/>
  </sheetViews>
  <sheetFormatPr defaultColWidth="9" defaultRowHeight="15.75" x14ac:dyDescent="0.2"/>
  <cols>
    <col min="1" max="1" width="24" style="1" customWidth="1"/>
    <col min="2" max="2" width="26.5703125" style="1" customWidth="1"/>
    <col min="3" max="3" width="18.85546875" style="1" hidden="1" customWidth="1"/>
    <col min="4" max="4" width="17.42578125" style="1" hidden="1" customWidth="1"/>
    <col min="5" max="5" width="7.42578125" style="1" hidden="1" customWidth="1"/>
    <col min="6" max="6" width="17.140625" style="1" customWidth="1"/>
    <col min="7" max="7" width="16.42578125" style="1" customWidth="1"/>
    <col min="8" max="8" width="16.28515625" style="1" customWidth="1"/>
  </cols>
  <sheetData>
    <row r="3" spans="1:8" ht="12.75" x14ac:dyDescent="0.2">
      <c r="A3" s="42" t="s">
        <v>0</v>
      </c>
      <c r="B3" s="42"/>
      <c r="C3" s="42"/>
      <c r="D3" s="42"/>
      <c r="E3" s="42"/>
      <c r="F3" s="42"/>
      <c r="G3" s="42"/>
      <c r="H3" s="42"/>
    </row>
    <row r="4" spans="1:8" ht="12.75" x14ac:dyDescent="0.2">
      <c r="A4" s="42"/>
      <c r="B4" s="42"/>
      <c r="C4" s="42"/>
      <c r="D4" s="42"/>
      <c r="E4" s="42"/>
      <c r="F4" s="42"/>
      <c r="G4" s="42"/>
      <c r="H4" s="42"/>
    </row>
    <row r="5" spans="1:8" ht="52.5" customHeight="1" x14ac:dyDescent="0.2">
      <c r="A5" s="42"/>
      <c r="B5" s="42"/>
      <c r="C5" s="42"/>
      <c r="D5" s="42"/>
      <c r="E5" s="42"/>
      <c r="F5" s="42"/>
      <c r="G5" s="42"/>
      <c r="H5" s="42"/>
    </row>
    <row r="6" spans="1:8" x14ac:dyDescent="0.2">
      <c r="B6" s="2"/>
      <c r="C6" s="3"/>
      <c r="H6" s="4" t="s">
        <v>1</v>
      </c>
    </row>
    <row r="7" spans="1:8" ht="31.5" customHeight="1" x14ac:dyDescent="0.2">
      <c r="A7" s="43" t="s">
        <v>2</v>
      </c>
      <c r="B7" s="43" t="s">
        <v>3</v>
      </c>
      <c r="C7" s="5" t="s">
        <v>4</v>
      </c>
      <c r="D7" s="6"/>
      <c r="E7" s="6"/>
      <c r="F7" s="43" t="s">
        <v>5</v>
      </c>
      <c r="G7" s="47"/>
      <c r="H7" s="48"/>
    </row>
    <row r="8" spans="1:8" ht="18.75" x14ac:dyDescent="0.2">
      <c r="A8" s="44"/>
      <c r="B8" s="44"/>
      <c r="C8" s="5"/>
      <c r="D8" s="6"/>
      <c r="E8" s="6"/>
      <c r="F8" s="7" t="s">
        <v>6</v>
      </c>
      <c r="G8" s="7" t="s">
        <v>7</v>
      </c>
      <c r="H8" s="7" t="s">
        <v>8</v>
      </c>
    </row>
    <row r="9" spans="1:8" ht="25.5" x14ac:dyDescent="0.2">
      <c r="A9" s="8" t="s">
        <v>9</v>
      </c>
      <c r="B9" s="9" t="s">
        <v>10</v>
      </c>
      <c r="C9" s="10" t="e">
        <f>C10+C11+C12+C13+C14+#REF!</f>
        <v>#REF!</v>
      </c>
      <c r="D9" s="11"/>
      <c r="E9" s="8"/>
      <c r="F9" s="12">
        <f>F10+F12+F13+F16+F23</f>
        <v>2400800</v>
      </c>
      <c r="G9" s="12">
        <f>G10+G12+G13+G16+G23</f>
        <v>1591700</v>
      </c>
      <c r="H9" s="12">
        <f>H10+H12+H13+H16+H23</f>
        <v>1665700</v>
      </c>
    </row>
    <row r="10" spans="1:8" ht="25.5" x14ac:dyDescent="0.2">
      <c r="A10" s="13" t="s">
        <v>11</v>
      </c>
      <c r="B10" s="14" t="s">
        <v>12</v>
      </c>
      <c r="C10" s="15" t="e">
        <f>#REF!+#REF!+#REF!</f>
        <v>#REF!</v>
      </c>
      <c r="D10" s="16"/>
      <c r="E10" s="16"/>
      <c r="F10" s="17">
        <v>256000</v>
      </c>
      <c r="G10" s="17">
        <v>278000</v>
      </c>
      <c r="H10" s="17">
        <v>304000</v>
      </c>
    </row>
    <row r="11" spans="1:8" ht="63.75" hidden="1" x14ac:dyDescent="0.2">
      <c r="A11" s="13" t="s">
        <v>13</v>
      </c>
      <c r="B11" s="14" t="s">
        <v>14</v>
      </c>
      <c r="C11" s="15" t="e">
        <f>#REF!+#REF!+#REF!</f>
        <v>#REF!</v>
      </c>
      <c r="D11" s="16"/>
      <c r="E11" s="16"/>
      <c r="F11" s="17"/>
      <c r="G11" s="17"/>
      <c r="H11" s="17"/>
    </row>
    <row r="12" spans="1:8" ht="25.5" x14ac:dyDescent="0.2">
      <c r="A12" s="13" t="s">
        <v>15</v>
      </c>
      <c r="B12" s="14" t="s">
        <v>16</v>
      </c>
      <c r="C12" s="15" t="e">
        <f>#REF!+#REF!+#REF!</f>
        <v>#REF!</v>
      </c>
      <c r="D12" s="18"/>
      <c r="E12" s="19"/>
      <c r="F12" s="17">
        <v>458000</v>
      </c>
      <c r="G12" s="17">
        <v>498000</v>
      </c>
      <c r="H12" s="17">
        <v>543000</v>
      </c>
    </row>
    <row r="13" spans="1:8" x14ac:dyDescent="0.2">
      <c r="A13" s="13" t="s">
        <v>17</v>
      </c>
      <c r="B13" s="14" t="s">
        <v>18</v>
      </c>
      <c r="C13" s="15" t="e">
        <f>#REF!</f>
        <v>#REF!</v>
      </c>
      <c r="D13" s="16"/>
      <c r="E13" s="16"/>
      <c r="F13" s="17">
        <v>725000</v>
      </c>
      <c r="G13" s="17">
        <v>730000</v>
      </c>
      <c r="H13" s="17">
        <v>733000</v>
      </c>
    </row>
    <row r="14" spans="1:8" ht="51" hidden="1" x14ac:dyDescent="0.2">
      <c r="A14" s="13" t="s">
        <v>19</v>
      </c>
      <c r="B14" s="14" t="s">
        <v>20</v>
      </c>
      <c r="C14" s="15" t="e">
        <f>#REF!+#REF!+#REF!+#REF!+#REF!+#REF!</f>
        <v>#REF!</v>
      </c>
      <c r="D14" s="16"/>
      <c r="E14" s="16"/>
      <c r="F14" s="17"/>
      <c r="G14" s="17"/>
      <c r="H14" s="17"/>
    </row>
    <row r="15" spans="1:8" ht="76.5" hidden="1" x14ac:dyDescent="0.2">
      <c r="A15" s="13" t="s">
        <v>21</v>
      </c>
      <c r="B15" s="14" t="s">
        <v>22</v>
      </c>
      <c r="C15" s="15"/>
      <c r="D15" s="16"/>
      <c r="E15" s="16"/>
      <c r="F15" s="17"/>
      <c r="G15" s="17"/>
      <c r="H15" s="17"/>
    </row>
    <row r="16" spans="1:8" ht="76.5" x14ac:dyDescent="0.2">
      <c r="A16" s="13" t="s">
        <v>23</v>
      </c>
      <c r="B16" s="14" t="s">
        <v>24</v>
      </c>
      <c r="C16" s="15"/>
      <c r="D16" s="16"/>
      <c r="E16" s="16"/>
      <c r="F16" s="17">
        <v>85700</v>
      </c>
      <c r="G16" s="17">
        <v>85700</v>
      </c>
      <c r="H16" s="17">
        <v>85700</v>
      </c>
    </row>
    <row r="17" spans="1:8" ht="63" hidden="1" x14ac:dyDescent="0.2">
      <c r="A17" s="13" t="s">
        <v>25</v>
      </c>
      <c r="B17" s="20" t="s">
        <v>26</v>
      </c>
      <c r="C17" s="15"/>
      <c r="D17" s="16"/>
      <c r="E17" s="16"/>
      <c r="F17" s="21"/>
      <c r="G17" s="21"/>
      <c r="H17" s="21"/>
    </row>
    <row r="18" spans="1:8" ht="94.5" hidden="1" x14ac:dyDescent="0.2">
      <c r="A18" s="13" t="s">
        <v>27</v>
      </c>
      <c r="B18" s="20" t="s">
        <v>28</v>
      </c>
      <c r="C18" s="15"/>
      <c r="D18" s="19"/>
      <c r="E18" s="19"/>
      <c r="F18" s="21"/>
      <c r="G18" s="21"/>
      <c r="H18" s="21"/>
    </row>
    <row r="19" spans="1:8" ht="78.75" hidden="1" x14ac:dyDescent="0.2">
      <c r="A19" s="13" t="s">
        <v>29</v>
      </c>
      <c r="B19" s="20" t="s">
        <v>30</v>
      </c>
      <c r="C19" s="15"/>
      <c r="D19" s="19"/>
      <c r="E19" s="19"/>
      <c r="F19" s="21"/>
      <c r="G19" s="21"/>
      <c r="H19" s="21"/>
    </row>
    <row r="20" spans="1:8" ht="31.5" hidden="1" x14ac:dyDescent="0.2">
      <c r="A20" s="13" t="s">
        <v>31</v>
      </c>
      <c r="B20" s="20" t="s">
        <v>32</v>
      </c>
      <c r="C20" s="15" t="e">
        <f>#REF!+#REF!</f>
        <v>#REF!</v>
      </c>
      <c r="D20" s="16"/>
      <c r="E20" s="16"/>
      <c r="F20" s="21"/>
      <c r="G20" s="21"/>
      <c r="H20" s="21"/>
    </row>
    <row r="21" spans="1:8" ht="47.25" hidden="1" x14ac:dyDescent="0.2">
      <c r="A21" s="13" t="s">
        <v>33</v>
      </c>
      <c r="B21" s="20" t="s">
        <v>34</v>
      </c>
      <c r="C21" s="15"/>
      <c r="D21" s="16"/>
      <c r="E21" s="16"/>
      <c r="F21" s="21"/>
      <c r="G21" s="21"/>
      <c r="H21" s="21"/>
    </row>
    <row r="22" spans="1:8" ht="47.25" hidden="1" x14ac:dyDescent="0.2">
      <c r="A22" s="13" t="s">
        <v>35</v>
      </c>
      <c r="B22" s="20" t="s">
        <v>36</v>
      </c>
      <c r="C22" s="15"/>
      <c r="D22" s="19"/>
      <c r="E22" s="19"/>
      <c r="F22" s="21"/>
      <c r="G22" s="21"/>
      <c r="H22" s="21"/>
    </row>
    <row r="23" spans="1:8" ht="63.75" x14ac:dyDescent="0.2">
      <c r="A23" s="13" t="s">
        <v>29</v>
      </c>
      <c r="B23" s="14" t="s">
        <v>37</v>
      </c>
      <c r="C23" s="15"/>
      <c r="D23" s="19"/>
      <c r="E23" s="19"/>
      <c r="F23" s="21">
        <v>876100</v>
      </c>
      <c r="G23" s="21">
        <v>0</v>
      </c>
      <c r="H23" s="21">
        <v>0</v>
      </c>
    </row>
    <row r="24" spans="1:8" ht="25.5" x14ac:dyDescent="0.2">
      <c r="A24" s="22" t="s">
        <v>38</v>
      </c>
      <c r="B24" s="9" t="s">
        <v>39</v>
      </c>
      <c r="C24" s="23">
        <v>3926279</v>
      </c>
      <c r="D24" s="24"/>
      <c r="E24" s="24"/>
      <c r="F24" s="25">
        <v>634963</v>
      </c>
      <c r="G24" s="25">
        <v>325740</v>
      </c>
      <c r="H24" s="25">
        <v>3530757.4</v>
      </c>
    </row>
    <row r="25" spans="1:8" ht="21" customHeight="1" x14ac:dyDescent="0.2">
      <c r="A25" s="45" t="s">
        <v>40</v>
      </c>
      <c r="B25" s="46"/>
      <c r="C25" s="26"/>
      <c r="D25" s="26"/>
      <c r="E25" s="26"/>
      <c r="F25" s="27">
        <f>F9+F24</f>
        <v>3035763</v>
      </c>
      <c r="G25" s="27">
        <f>G9+G24</f>
        <v>1917440</v>
      </c>
      <c r="H25" s="27">
        <f>H24+H9</f>
        <v>5196457.4000000004</v>
      </c>
    </row>
    <row r="26" spans="1:8" x14ac:dyDescent="0.2">
      <c r="A26" s="43"/>
      <c r="B26" s="47"/>
      <c r="C26" s="47"/>
      <c r="D26" s="47"/>
      <c r="E26" s="47"/>
      <c r="F26" s="47"/>
      <c r="G26" s="47"/>
      <c r="H26" s="48"/>
    </row>
    <row r="27" spans="1:8" ht="25.5" x14ac:dyDescent="0.2">
      <c r="A27" s="28" t="s">
        <v>41</v>
      </c>
      <c r="B27" s="14" t="s">
        <v>42</v>
      </c>
      <c r="C27" s="16"/>
      <c r="D27" s="16"/>
      <c r="E27" s="16"/>
      <c r="F27" s="29">
        <v>2390944</v>
      </c>
      <c r="G27" s="29">
        <v>1663600</v>
      </c>
      <c r="H27" s="29">
        <v>1708600</v>
      </c>
    </row>
    <row r="28" spans="1:8" ht="63" hidden="1" customHeight="1" x14ac:dyDescent="0.2">
      <c r="A28" s="28" t="s">
        <v>43</v>
      </c>
      <c r="B28" s="14" t="s">
        <v>44</v>
      </c>
      <c r="C28" s="16"/>
      <c r="D28" s="16"/>
      <c r="E28" s="16"/>
      <c r="F28" s="29"/>
      <c r="G28" s="29"/>
      <c r="H28" s="29"/>
    </row>
    <row r="29" spans="1:8" ht="25.5" hidden="1" x14ac:dyDescent="0.2">
      <c r="A29" s="28" t="s">
        <v>45</v>
      </c>
      <c r="B29" s="14" t="s">
        <v>46</v>
      </c>
      <c r="C29" s="16"/>
      <c r="D29" s="16"/>
      <c r="E29" s="16"/>
      <c r="F29" s="29"/>
      <c r="G29" s="29"/>
      <c r="H29" s="29"/>
    </row>
    <row r="30" spans="1:8" x14ac:dyDescent="0.2">
      <c r="A30" s="28" t="s">
        <v>47</v>
      </c>
      <c r="B30" s="14" t="s">
        <v>48</v>
      </c>
      <c r="C30" s="16"/>
      <c r="D30" s="16"/>
      <c r="E30" s="16"/>
      <c r="F30" s="29">
        <v>223963</v>
      </c>
      <c r="G30" s="29">
        <v>249740</v>
      </c>
      <c r="H30" s="29">
        <v>317768</v>
      </c>
    </row>
    <row r="31" spans="1:8" ht="51" x14ac:dyDescent="0.2">
      <c r="A31" s="28" t="s">
        <v>43</v>
      </c>
      <c r="B31" s="14" t="s">
        <v>44</v>
      </c>
      <c r="C31" s="16"/>
      <c r="D31" s="16"/>
      <c r="E31" s="16"/>
      <c r="F31" s="29">
        <v>0</v>
      </c>
      <c r="G31" s="29">
        <v>0</v>
      </c>
      <c r="H31" s="29">
        <v>0</v>
      </c>
    </row>
    <row r="32" spans="1:8" ht="38.25" x14ac:dyDescent="0.2">
      <c r="A32" s="28" t="s">
        <v>49</v>
      </c>
      <c r="B32" s="14" t="s">
        <v>50</v>
      </c>
      <c r="C32" s="16"/>
      <c r="D32" s="16"/>
      <c r="E32" s="16"/>
      <c r="F32" s="29">
        <v>215156</v>
      </c>
      <c r="G32" s="29">
        <v>4100</v>
      </c>
      <c r="H32" s="29">
        <v>1413.24</v>
      </c>
    </row>
    <row r="33" spans="1:11" ht="25.5" hidden="1" x14ac:dyDescent="0.2">
      <c r="A33" s="28" t="s">
        <v>51</v>
      </c>
      <c r="B33" s="14" t="s">
        <v>52</v>
      </c>
      <c r="C33" s="16"/>
      <c r="D33" s="16"/>
      <c r="E33" s="16"/>
      <c r="F33" s="29"/>
      <c r="G33" s="29"/>
      <c r="H33" s="29"/>
    </row>
    <row r="34" spans="1:11" hidden="1" x14ac:dyDescent="0.2">
      <c r="A34" s="28" t="s">
        <v>53</v>
      </c>
      <c r="B34" s="14" t="s">
        <v>54</v>
      </c>
      <c r="C34" s="16"/>
      <c r="D34" s="16"/>
      <c r="E34" s="16"/>
      <c r="F34" s="29"/>
      <c r="G34" s="29"/>
      <c r="H34" s="29"/>
    </row>
    <row r="35" spans="1:11" ht="25.5" hidden="1" x14ac:dyDescent="0.2">
      <c r="A35" s="28" t="s">
        <v>55</v>
      </c>
      <c r="B35" s="14" t="s">
        <v>56</v>
      </c>
      <c r="C35" s="16"/>
      <c r="D35" s="16"/>
      <c r="E35" s="16"/>
      <c r="F35" s="29"/>
      <c r="G35" s="29"/>
      <c r="H35" s="29"/>
    </row>
    <row r="36" spans="1:11" hidden="1" x14ac:dyDescent="0.2">
      <c r="A36" s="28" t="s">
        <v>57</v>
      </c>
      <c r="B36" s="14" t="s">
        <v>58</v>
      </c>
      <c r="C36" s="16"/>
      <c r="D36" s="16"/>
      <c r="E36" s="16"/>
      <c r="F36" s="29"/>
      <c r="G36" s="29"/>
      <c r="H36" s="29"/>
    </row>
    <row r="37" spans="1:11" x14ac:dyDescent="0.2">
      <c r="A37" s="28" t="s">
        <v>59</v>
      </c>
      <c r="B37" s="14" t="s">
        <v>60</v>
      </c>
      <c r="C37" s="16"/>
      <c r="D37" s="16"/>
      <c r="E37" s="16"/>
      <c r="F37" s="29">
        <v>3000</v>
      </c>
      <c r="G37" s="29">
        <v>0</v>
      </c>
      <c r="H37" s="29">
        <v>0</v>
      </c>
    </row>
    <row r="38" spans="1:11" ht="25.5" x14ac:dyDescent="0.2">
      <c r="A38" s="28" t="s">
        <v>61</v>
      </c>
      <c r="B38" s="14" t="s">
        <v>56</v>
      </c>
      <c r="C38" s="16"/>
      <c r="D38" s="16"/>
      <c r="E38" s="16"/>
      <c r="F38" s="29">
        <v>20000</v>
      </c>
      <c r="G38" s="29">
        <v>0</v>
      </c>
      <c r="H38" s="29">
        <v>0</v>
      </c>
    </row>
    <row r="39" spans="1:11" x14ac:dyDescent="0.2">
      <c r="A39" s="28" t="s">
        <v>62</v>
      </c>
      <c r="B39" s="14" t="s">
        <v>63</v>
      </c>
      <c r="C39" s="16"/>
      <c r="D39" s="16"/>
      <c r="E39" s="16"/>
      <c r="F39" s="29">
        <v>172700</v>
      </c>
      <c r="G39" s="29">
        <v>0</v>
      </c>
      <c r="H39" s="29">
        <v>0</v>
      </c>
    </row>
    <row r="40" spans="1:11" ht="25.5" x14ac:dyDescent="0.2">
      <c r="A40" s="28" t="s">
        <v>64</v>
      </c>
      <c r="B40" s="14" t="s">
        <v>65</v>
      </c>
      <c r="C40" s="16"/>
      <c r="D40" s="16"/>
      <c r="E40" s="16"/>
      <c r="F40" s="29">
        <v>10000</v>
      </c>
      <c r="G40" s="29">
        <v>0</v>
      </c>
      <c r="H40" s="29">
        <v>3168676.16</v>
      </c>
      <c r="K40" s="30"/>
    </row>
    <row r="41" spans="1:11" ht="47.25" hidden="1" x14ac:dyDescent="0.2">
      <c r="A41" s="28" t="s">
        <v>66</v>
      </c>
      <c r="B41" s="20" t="s">
        <v>67</v>
      </c>
      <c r="C41" s="16"/>
      <c r="D41" s="16"/>
      <c r="E41" s="16"/>
      <c r="F41" s="29"/>
      <c r="G41" s="29"/>
      <c r="H41" s="29"/>
    </row>
    <row r="42" spans="1:11" ht="63" hidden="1" x14ac:dyDescent="0.2">
      <c r="A42" s="28" t="s">
        <v>68</v>
      </c>
      <c r="B42" s="20" t="s">
        <v>69</v>
      </c>
      <c r="C42" s="16"/>
      <c r="D42" s="16"/>
      <c r="E42" s="16"/>
      <c r="F42" s="29"/>
      <c r="G42" s="29"/>
      <c r="H42" s="29"/>
    </row>
    <row r="43" spans="1:11" ht="141.75" hidden="1" x14ac:dyDescent="0.2">
      <c r="A43" s="28" t="s">
        <v>70</v>
      </c>
      <c r="B43" s="20" t="s">
        <v>71</v>
      </c>
      <c r="C43" s="16"/>
      <c r="D43" s="16"/>
      <c r="E43" s="16"/>
      <c r="F43" s="29"/>
      <c r="G43" s="29"/>
      <c r="H43" s="29"/>
    </row>
    <row r="44" spans="1:11" ht="47.25" hidden="1" x14ac:dyDescent="0.2">
      <c r="A44" s="28" t="s">
        <v>72</v>
      </c>
      <c r="B44" s="16" t="s">
        <v>73</v>
      </c>
      <c r="C44" s="16"/>
      <c r="D44" s="16"/>
      <c r="E44" s="16"/>
      <c r="F44" s="29"/>
      <c r="G44" s="29"/>
      <c r="H44" s="29"/>
    </row>
    <row r="45" spans="1:11" hidden="1" x14ac:dyDescent="0.2">
      <c r="A45" s="28"/>
      <c r="B45" s="31"/>
      <c r="C45" s="16"/>
      <c r="D45" s="16"/>
      <c r="E45" s="16"/>
      <c r="F45" s="29"/>
      <c r="G45" s="29"/>
      <c r="H45" s="29"/>
    </row>
    <row r="46" spans="1:11" ht="19.5" customHeight="1" x14ac:dyDescent="0.2">
      <c r="A46" s="53" t="s">
        <v>74</v>
      </c>
      <c r="B46" s="54"/>
      <c r="C46" s="32"/>
      <c r="D46" s="33"/>
      <c r="E46" s="33"/>
      <c r="F46" s="34">
        <f>F27+F30+F31+F32+F37+F38+F39+F40</f>
        <v>3035763</v>
      </c>
      <c r="G46" s="34">
        <f>SUM(G27:G45)</f>
        <v>1917440</v>
      </c>
      <c r="H46" s="34">
        <f>SUM(H27:H45)</f>
        <v>5196457.4000000004</v>
      </c>
    </row>
    <row r="47" spans="1:11" x14ac:dyDescent="0.2">
      <c r="A47" s="55" t="s">
        <v>75</v>
      </c>
      <c r="B47" s="56"/>
      <c r="C47" s="35"/>
      <c r="D47" s="36"/>
      <c r="E47" s="36"/>
      <c r="F47" s="37">
        <f>F25-F46</f>
        <v>0</v>
      </c>
      <c r="G47" s="37">
        <f>G25-G46</f>
        <v>0</v>
      </c>
      <c r="H47" s="37">
        <f>H25-H46</f>
        <v>0</v>
      </c>
    </row>
    <row r="48" spans="1:11" x14ac:dyDescent="0.2">
      <c r="A48" s="57" t="s">
        <v>76</v>
      </c>
      <c r="B48" s="50"/>
      <c r="C48" s="51"/>
      <c r="D48" s="38"/>
      <c r="E48" s="38"/>
      <c r="F48" s="39">
        <f>F47-F49</f>
        <v>0</v>
      </c>
      <c r="G48" s="39">
        <f>G47-G49</f>
        <v>0</v>
      </c>
      <c r="H48" s="39">
        <f>H47-H49</f>
        <v>0</v>
      </c>
    </row>
    <row r="49" spans="1:8" ht="12.75" x14ac:dyDescent="0.2">
      <c r="A49" s="49" t="s">
        <v>77</v>
      </c>
      <c r="B49" s="50"/>
      <c r="C49" s="51"/>
      <c r="D49" s="38"/>
      <c r="E49" s="38"/>
      <c r="F49" s="40">
        <v>0</v>
      </c>
      <c r="G49" s="40">
        <v>0</v>
      </c>
      <c r="H49" s="40">
        <v>0</v>
      </c>
    </row>
    <row r="50" spans="1:8" ht="12.75" x14ac:dyDescent="0.2">
      <c r="A50" s="49" t="s">
        <v>78</v>
      </c>
      <c r="B50" s="50"/>
      <c r="C50" s="51"/>
      <c r="D50" s="38"/>
      <c r="E50" s="38"/>
      <c r="F50" s="40" t="s">
        <v>79</v>
      </c>
      <c r="G50" s="40" t="s">
        <v>79</v>
      </c>
      <c r="H50" s="40" t="s">
        <v>79</v>
      </c>
    </row>
    <row r="52" spans="1:8" ht="18.75" x14ac:dyDescent="0.2">
      <c r="A52" s="52"/>
      <c r="B52" s="52"/>
      <c r="F52" s="41"/>
      <c r="G52" s="41"/>
      <c r="H52" s="41"/>
    </row>
  </sheetData>
  <mergeCells count="12">
    <mergeCell ref="A50:C50"/>
    <mergeCell ref="A52:B52"/>
    <mergeCell ref="A46:B46"/>
    <mergeCell ref="A47:B47"/>
    <mergeCell ref="A48:C48"/>
    <mergeCell ref="A49:C49"/>
    <mergeCell ref="A3:H5"/>
    <mergeCell ref="A7:A8"/>
    <mergeCell ref="A25:B25"/>
    <mergeCell ref="A26:H26"/>
    <mergeCell ref="F7:H7"/>
    <mergeCell ref="B7:B8"/>
  </mergeCells>
  <pageMargins left="0.39370077848434398" right="0.19685038924217199" top="0.98425197601318404" bottom="0.78740155696868896" header="0.51181101799011197" footer="0.51181101799011197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2025-11-13T08:05:07Z</dcterms:created>
  <dcterms:modified xsi:type="dcterms:W3CDTF">2025-11-13T08:05:07Z</dcterms:modified>
</cp:coreProperties>
</file>